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BarutkinVA-nft\Documents\РЕЛИЗАЦИЯ (НЛ-НВЛ)\РЕАЛИЗАЦИЯ 2024 год\Реализация бурового оборудования 15 позиций\Документация для участия\"/>
    </mc:Choice>
  </mc:AlternateContent>
  <bookViews>
    <workbookView xWindow="-75" yWindow="15" windowWidth="28860" windowHeight="10515" tabRatio="487"/>
  </bookViews>
  <sheets>
    <sheet name="Приложение 1  движ им-во" sheetId="2" r:id="rId1"/>
  </sheets>
  <definedNames>
    <definedName name="_xlnm._FilterDatabase" localSheetId="0" hidden="1">'Приложение 1  движ им-во'!$A$5:$I$22</definedName>
    <definedName name="Z_3EE46AE5_680A_4A5A_8490_ED35CDAED79F_.wvu.Cols" localSheetId="0" hidden="1">'Приложение 1  движ им-во'!#REF!,'Приложение 1  движ им-во'!#REF!</definedName>
    <definedName name="Z_3EE46AE5_680A_4A5A_8490_ED35CDAED79F_.wvu.FilterData" localSheetId="0" hidden="1">'Приложение 1  движ им-во'!$A$5:$I$22</definedName>
    <definedName name="Z_5FC6FDE5_7E73_4DA1_A478_E8F33A66E91B_.wvu.Cols" localSheetId="0" hidden="1">'Приложение 1  движ им-во'!#REF!,'Приложение 1  движ им-во'!#REF!</definedName>
    <definedName name="Z_7EFB7F8B_BCE9_4FC6_8C6A_3C7DABF5346D_.wvu.Cols" localSheetId="0" hidden="1">'Приложение 1  движ им-во'!#REF!,'Приложение 1  движ им-во'!#REF!</definedName>
    <definedName name="Z_7EFB7F8B_BCE9_4FC6_8C6A_3C7DABF5346D_.wvu.FilterData" localSheetId="0" hidden="1">'Приложение 1  движ им-во'!$A$5:$I$22</definedName>
    <definedName name="Z_8992CA84_1A8D_4BA4_AD5A_9C9DD47F2623_.wvu.Cols" localSheetId="0" hidden="1">'Приложение 1  движ им-во'!#REF!,'Приложение 1  движ им-во'!#REF!</definedName>
    <definedName name="Z_975D81DD_877A_441E_9F78_437678019499_.wvu.Cols" localSheetId="0" hidden="1">'Приложение 1  движ им-во'!#REF!,'Приложение 1  движ им-во'!#REF!</definedName>
    <definedName name="Z_EC9D3109_DA16_4D6F_956A_6B3143C7B9CB_.wvu.Cols" localSheetId="0" hidden="1">'Приложение 1  движ им-во'!#REF!,'Приложение 1  движ им-во'!#REF!</definedName>
    <definedName name="Z_EC9D3109_DA16_4D6F_956A_6B3143C7B9CB_.wvu.FilterData" localSheetId="0" hidden="1">'Приложение 1  движ им-во'!$A$5:$I$22</definedName>
    <definedName name="_xlnm.Print_Area" localSheetId="0">'Приложение 1  движ им-во'!$A$1:$J$34</definedName>
  </definedNames>
  <calcPr calcId="162913" calcOnSave="0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H8" i="2" l="1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7" i="2"/>
  <c r="D22" i="2"/>
  <c r="H22" i="2" l="1"/>
  <c r="G22" i="2" l="1"/>
  <c r="E22" i="2"/>
  <c r="F22" i="2"/>
</calcChain>
</file>

<file path=xl/sharedStrings.xml><?xml version="1.0" encoding="utf-8"?>
<sst xmlns="http://schemas.openxmlformats.org/spreadsheetml/2006/main" count="83" uniqueCount="52">
  <si>
    <t>ИТОГО:</t>
  </si>
  <si>
    <t>№ п/п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</si>
  <si>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</si>
  <si>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</si>
  <si>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</si>
  <si>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</si>
  <si>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>ПОКУПАТЕЛЬ</t>
  </si>
  <si>
    <t xml:space="preserve">                               ___________________________   В.В. Дюрягин</t>
  </si>
  <si>
    <t>__________________</t>
  </si>
  <si>
    <t>___________________________________</t>
  </si>
  <si>
    <t xml:space="preserve"> _______________________   ФИО</t>
  </si>
  <si>
    <t xml:space="preserve">   Перечень движимого имущества _________________________, подлежащего передаче в _____________________</t>
  </si>
  <si>
    <t>Краткие характеристики объекта ОС</t>
  </si>
  <si>
    <t xml:space="preserve"> _______________________   Ю.А. Уткин</t>
  </si>
  <si>
    <t>кол-во, шт.</t>
  </si>
  <si>
    <t>Цена без учета НДС (руб.) за ед.</t>
  </si>
  <si>
    <t>Сумма НДС   (руб.) за ед.</t>
  </si>
  <si>
    <t>Цена с учетом НДС  (руб.) за ед.</t>
  </si>
  <si>
    <t xml:space="preserve">Заместитель генерального директора - </t>
  </si>
  <si>
    <t>директор филиала</t>
  </si>
  <si>
    <t>004861</t>
  </si>
  <si>
    <t>Вертлюг промывочный ВП-80</t>
  </si>
  <si>
    <t>000836-9</t>
  </si>
  <si>
    <t>Вертлюг УВ-250</t>
  </si>
  <si>
    <t>004601-14</t>
  </si>
  <si>
    <t>Вертлюг УВ-270 МА</t>
  </si>
  <si>
    <t>005801-14</t>
  </si>
  <si>
    <t>005932-12</t>
  </si>
  <si>
    <t>005930-10</t>
  </si>
  <si>
    <t>00-0050652</t>
  </si>
  <si>
    <t>Лебедка вспомогательная ЛВ-50-В3</t>
  </si>
  <si>
    <t>00-0050650</t>
  </si>
  <si>
    <t>004862</t>
  </si>
  <si>
    <t>00-0078262</t>
  </si>
  <si>
    <t>00-0078263</t>
  </si>
  <si>
    <t>00-0085260</t>
  </si>
  <si>
    <t>00-0085261</t>
  </si>
  <si>
    <t>Лебедка вспомогательная ЛВ-50ВТ</t>
  </si>
  <si>
    <t>00-0085976</t>
  </si>
  <si>
    <t>00-0037606</t>
  </si>
  <si>
    <t>Скрепер механический С-168</t>
  </si>
  <si>
    <t>Необходимо техническое обслуживание и текущий ремонт</t>
  </si>
  <si>
    <t>Исправен, в комплектном состоянии. Проведено ТО и текущий ремонт</t>
  </si>
  <si>
    <t>В некомплектном состоянии, необходимо ТО и текущий ремонт</t>
  </si>
  <si>
    <t>В комплектном состоянии. Проведено ТО и текущий ремонт</t>
  </si>
  <si>
    <t>В комплектном состоянии, необходимо ТО и текущий ремонт</t>
  </si>
  <si>
    <t>Новый, исправен в комплектном состоянии</t>
  </si>
  <si>
    <t>Итого рыночная стоимость руб. с учетом НДС</t>
  </si>
  <si>
    <t>Приложение №1</t>
  </si>
  <si>
    <t>Местонахождение</t>
  </si>
  <si>
    <t>БАЗА № 1  ХМАО-Югра, Тюменская обл. г.Нефтеюганск, мкр.11а, ул. Дорожная, строение №11</t>
  </si>
  <si>
    <t>Лебедка вспомогательная ЛВ-50-ВТ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</si>
</sst>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7" applyNumberFormat="0" applyAlignment="0" applyProtection="0"/>
    <xf numFmtId="0" fontId="16" fillId="26" borderId="8" applyNumberFormat="0" applyAlignment="0" applyProtection="0"/>
    <xf numFmtId="0" fontId="17" fillId="26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7" borderId="13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52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4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32" fillId="0" borderId="0" xfId="0" applyFont="1" applyFill="1" applyAlignment="1">
      <alignment vertical="center"/>
    </xf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33" fillId="0" borderId="0" xfId="0" applyFont="1" applyFill="1"/>
    <xf numFmtId="0" fontId="10" fillId="0" borderId="0" xfId="0" applyFont="1" applyFill="1" applyAlignment="1">
      <alignment horizontal="center" vertical="center" wrapText="1"/>
    </xf>
    <xf numFmtId="4" fontId="11" fillId="0" borderId="0" xfId="8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7" fillId="0" borderId="3" xfId="0" applyFont="1" applyFill="1" applyBorder="1" applyAlignment="1" applyProtection="1">
      <alignment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12" fillId="0" borderId="0" xfId="0" applyNumberFormat="1" applyFont="1" applyFill="1"/>
    <xf numFmtId="4" fontId="11" fillId="0" borderId="0" xfId="80" applyNumberFormat="1" applyFont="1" applyFill="1" applyAlignment="1">
      <alignment vertical="center"/>
    </xf>
    <xf numFmtId="4" fontId="34" fillId="0" borderId="0" xfId="0" applyNumberFormat="1" applyFont="1" applyFill="1"/>
    <xf numFmtId="0" fontId="35" fillId="0" borderId="0" xfId="0" applyFont="1" applyFill="1"/>
    <xf numFmtId="49" fontId="7" fillId="0" borderId="2" xfId="0" quotePrefix="1" applyNumberFormat="1" applyFont="1" applyFill="1" applyBorder="1" applyAlignment="1">
      <alignment horizontal="center" vertical="center" wrapText="1"/>
    </xf>
    <xf numFmtId="49" fontId="7" fillId="0" borderId="1" xfId="0" quotePrefix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36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8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11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8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W34"/>
  <sheetViews>
    <sheetView tabSelected="1" view="pageBreakPreview" zoomScaleNormal="70" zoomScaleSheetLayoutView="100" workbookViewId="0">
      <selection activeCell="E11" sqref="E11"/>
    </sheetView>
  </sheetViews>
  <sheetFormatPr defaultRowHeight="15.75" x14ac:dyDescent="0.25"/>
  <cols>
    <col min="1" max="1" width="11.5703125" style="11" customWidth="1"/>
    <col min="2" max="2" width="19.7109375" style="11" customWidth="1"/>
    <col min="3" max="3" width="34.140625" style="11" customWidth="1"/>
    <col min="4" max="4" width="10.85546875" style="11" customWidth="1"/>
    <col min="5" max="5" width="21.5703125" style="10" customWidth="1"/>
    <col min="6" max="6" width="18.42578125" style="11" customWidth="1"/>
    <col min="7" max="8" width="19.42578125" style="11" customWidth="1"/>
    <col min="9" max="9" width="49.42578125" style="11" customWidth="1"/>
    <col min="10" max="10" width="38.5703125" style="11" customWidth="1"/>
    <col min="11" max="16384" width="9.140625" style="11"/>
  </cols>
  <sheetData>
    <row r="1" spans="1:23" s="9" customFormat="1" ht="20.25" x14ac:dyDescent="0.25">
      <c r="A1" s="30"/>
      <c r="B1" s="30"/>
      <c r="C1" s="30"/>
      <c r="D1" s="30"/>
      <c r="E1" s="30"/>
      <c r="F1" s="30"/>
      <c r="G1" s="30"/>
      <c r="H1" s="30"/>
      <c r="I1" s="7" t="s">
        <v>48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s="9" customFormat="1" ht="15" x14ac:dyDescent="0.25">
      <c r="A2" s="30"/>
      <c r="B2" s="30"/>
      <c r="C2" s="30"/>
      <c r="D2" s="30"/>
      <c r="E2" s="30"/>
      <c r="F2" s="30"/>
      <c r="G2" s="30"/>
      <c r="H2" s="30"/>
      <c r="I2" s="30"/>
    </row>
    <row r="3" spans="1:23" s="5" customFormat="1" ht="20.25" x14ac:dyDescent="0.25">
      <c r="A3" s="46" t="s">
        <v>11</v>
      </c>
      <c r="B3" s="46"/>
      <c r="C3" s="46"/>
      <c r="D3" s="46"/>
      <c r="E3" s="46"/>
      <c r="F3" s="46"/>
      <c r="G3" s="46"/>
      <c r="H3" s="46"/>
      <c r="I3" s="46"/>
    </row>
    <row r="4" spans="1:23" s="5" customFormat="1" ht="20.25" x14ac:dyDescent="0.25">
      <c r="A4" s="7"/>
      <c r="B4" s="8"/>
      <c r="C4" s="8"/>
      <c r="D4" s="38"/>
      <c r="G4" s="8"/>
      <c r="H4" s="38"/>
    </row>
    <row r="5" spans="1:23" s="12" customFormat="1" ht="47.25" x14ac:dyDescent="0.25">
      <c r="A5" s="43" t="s">
        <v>1</v>
      </c>
      <c r="B5" s="43" t="s">
        <v>4</v>
      </c>
      <c r="C5" s="43" t="s">
        <v>5</v>
      </c>
      <c r="D5" s="43" t="s">
        <v>14</v>
      </c>
      <c r="E5" s="43" t="s">
        <v>15</v>
      </c>
      <c r="F5" s="43" t="s">
        <v>16</v>
      </c>
      <c r="G5" s="43" t="s">
        <v>17</v>
      </c>
      <c r="H5" s="43" t="s">
        <v>47</v>
      </c>
      <c r="I5" s="43" t="s">
        <v>12</v>
      </c>
      <c r="J5" s="43" t="s">
        <v>49</v>
      </c>
    </row>
    <row r="6" spans="1:23" s="12" customFormat="1" x14ac:dyDescent="0.25">
      <c r="A6" s="43">
        <v>1</v>
      </c>
      <c r="B6" s="43">
        <v>2</v>
      </c>
      <c r="C6" s="43">
        <v>3</v>
      </c>
      <c r="D6" s="43">
        <v>4</v>
      </c>
      <c r="E6" s="43">
        <v>5</v>
      </c>
      <c r="F6" s="43">
        <v>6</v>
      </c>
      <c r="G6" s="43">
        <v>7</v>
      </c>
      <c r="H6" s="43">
        <v>8</v>
      </c>
      <c r="I6" s="43">
        <v>9</v>
      </c>
      <c r="J6" s="43">
        <v>10</v>
      </c>
    </row>
    <row r="7" spans="1:23" s="5" customFormat="1" ht="50.25" customHeight="1" x14ac:dyDescent="0.25">
      <c r="A7" s="23">
        <v>1</v>
      </c>
      <c r="B7" s="31" t="s">
        <v>20</v>
      </c>
      <c r="C7" s="24" t="s">
        <v>21</v>
      </c>
      <c r="D7" s="41">
        <v>1</v>
      </c>
      <c r="E7" s="34">
        <f>G7/1.2</f>
        <v>98333.333333333343</v>
      </c>
      <c r="F7" s="35">
        <f>G7-E7</f>
        <v>19666.666666666657</v>
      </c>
      <c r="G7" s="34">
        <v>118000</v>
      </c>
      <c r="H7" s="35">
        <f>G7</f>
        <v>118000</v>
      </c>
      <c r="I7" s="25" t="s">
        <v>41</v>
      </c>
      <c r="J7" s="25" t="s">
        <v>50</v>
      </c>
    </row>
    <row r="8" spans="1:23" s="5" customFormat="1" ht="50.25" customHeight="1" x14ac:dyDescent="0.25">
      <c r="A8" s="23">
        <v>2</v>
      </c>
      <c r="B8" s="32" t="s">
        <v>22</v>
      </c>
      <c r="C8" s="24" t="s">
        <v>23</v>
      </c>
      <c r="D8" s="41">
        <v>1</v>
      </c>
      <c r="E8" s="34">
        <f t="shared" ref="E8:E21" si="0">G8/1.2</f>
        <v>869166.66666666674</v>
      </c>
      <c r="F8" s="35">
        <f t="shared" ref="F8:F21" si="1">G8-E8</f>
        <v>173833.33333333326</v>
      </c>
      <c r="G8" s="34">
        <v>1043000</v>
      </c>
      <c r="H8" s="35">
        <f t="shared" ref="H8:H21" si="2">G8</f>
        <v>1043000</v>
      </c>
      <c r="I8" s="25" t="s">
        <v>42</v>
      </c>
      <c r="J8" s="25" t="s">
        <v>50</v>
      </c>
    </row>
    <row r="9" spans="1:23" s="5" customFormat="1" ht="50.25" customHeight="1" x14ac:dyDescent="0.25">
      <c r="A9" s="23">
        <v>3</v>
      </c>
      <c r="B9" s="32" t="s">
        <v>24</v>
      </c>
      <c r="C9" s="24" t="s">
        <v>25</v>
      </c>
      <c r="D9" s="41">
        <v>1</v>
      </c>
      <c r="E9" s="34">
        <f t="shared" si="0"/>
        <v>785000</v>
      </c>
      <c r="F9" s="35">
        <f t="shared" si="1"/>
        <v>157000</v>
      </c>
      <c r="G9" s="34">
        <v>942000</v>
      </c>
      <c r="H9" s="35">
        <f t="shared" si="2"/>
        <v>942000</v>
      </c>
      <c r="I9" s="25" t="s">
        <v>43</v>
      </c>
      <c r="J9" s="25" t="s">
        <v>50</v>
      </c>
    </row>
    <row r="10" spans="1:23" s="5" customFormat="1" ht="50.25" customHeight="1" x14ac:dyDescent="0.25">
      <c r="A10" s="23">
        <v>4</v>
      </c>
      <c r="B10" s="32" t="s">
        <v>26</v>
      </c>
      <c r="C10" s="24" t="s">
        <v>25</v>
      </c>
      <c r="D10" s="41">
        <v>1</v>
      </c>
      <c r="E10" s="34">
        <f t="shared" si="0"/>
        <v>1702500</v>
      </c>
      <c r="F10" s="35">
        <f t="shared" si="1"/>
        <v>340500</v>
      </c>
      <c r="G10" s="34">
        <v>2043000</v>
      </c>
      <c r="H10" s="35">
        <f t="shared" si="2"/>
        <v>2043000</v>
      </c>
      <c r="I10" s="25" t="s">
        <v>42</v>
      </c>
      <c r="J10" s="25" t="s">
        <v>50</v>
      </c>
    </row>
    <row r="11" spans="1:23" s="5" customFormat="1" ht="50.25" customHeight="1" x14ac:dyDescent="0.25">
      <c r="A11" s="23">
        <v>5</v>
      </c>
      <c r="B11" s="32" t="s">
        <v>27</v>
      </c>
      <c r="C11" s="24" t="s">
        <v>23</v>
      </c>
      <c r="D11" s="41">
        <v>1</v>
      </c>
      <c r="E11" s="34">
        <f t="shared" si="0"/>
        <v>1130000</v>
      </c>
      <c r="F11" s="35">
        <f t="shared" si="1"/>
        <v>226000</v>
      </c>
      <c r="G11" s="34">
        <v>1356000</v>
      </c>
      <c r="H11" s="35">
        <f t="shared" si="2"/>
        <v>1356000</v>
      </c>
      <c r="I11" s="25" t="s">
        <v>44</v>
      </c>
      <c r="J11" s="25" t="s">
        <v>50</v>
      </c>
    </row>
    <row r="12" spans="1:23" s="5" customFormat="1" ht="50.25" customHeight="1" x14ac:dyDescent="0.25">
      <c r="A12" s="23">
        <v>6</v>
      </c>
      <c r="B12" s="32" t="s">
        <v>28</v>
      </c>
      <c r="C12" s="24" t="s">
        <v>23</v>
      </c>
      <c r="D12" s="41">
        <v>1</v>
      </c>
      <c r="E12" s="34">
        <f t="shared" si="0"/>
        <v>1130000</v>
      </c>
      <c r="F12" s="35">
        <f t="shared" si="1"/>
        <v>226000</v>
      </c>
      <c r="G12" s="34">
        <v>1356000</v>
      </c>
      <c r="H12" s="35">
        <f t="shared" si="2"/>
        <v>1356000</v>
      </c>
      <c r="I12" s="25" t="s">
        <v>44</v>
      </c>
      <c r="J12" s="25" t="s">
        <v>50</v>
      </c>
    </row>
    <row r="13" spans="1:23" s="5" customFormat="1" ht="50.25" customHeight="1" x14ac:dyDescent="0.25">
      <c r="A13" s="23">
        <v>7</v>
      </c>
      <c r="B13" s="32" t="s">
        <v>29</v>
      </c>
      <c r="C13" s="24" t="s">
        <v>30</v>
      </c>
      <c r="D13" s="41">
        <v>1</v>
      </c>
      <c r="E13" s="34">
        <f t="shared" si="0"/>
        <v>437500</v>
      </c>
      <c r="F13" s="35">
        <f t="shared" si="1"/>
        <v>87500</v>
      </c>
      <c r="G13" s="34">
        <v>525000</v>
      </c>
      <c r="H13" s="35">
        <f t="shared" si="2"/>
        <v>525000</v>
      </c>
      <c r="I13" s="25" t="s">
        <v>43</v>
      </c>
      <c r="J13" s="25" t="s">
        <v>50</v>
      </c>
    </row>
    <row r="14" spans="1:23" s="14" customFormat="1" ht="50.25" customHeight="1" x14ac:dyDescent="0.25">
      <c r="A14" s="23">
        <v>8</v>
      </c>
      <c r="B14" s="32" t="s">
        <v>31</v>
      </c>
      <c r="C14" s="24" t="s">
        <v>30</v>
      </c>
      <c r="D14" s="41">
        <v>1</v>
      </c>
      <c r="E14" s="34">
        <f t="shared" si="0"/>
        <v>949166.66666666674</v>
      </c>
      <c r="F14" s="35">
        <f t="shared" si="1"/>
        <v>189833.33333333326</v>
      </c>
      <c r="G14" s="34">
        <v>1139000</v>
      </c>
      <c r="H14" s="35">
        <f t="shared" si="2"/>
        <v>1139000</v>
      </c>
      <c r="I14" s="25" t="s">
        <v>42</v>
      </c>
      <c r="J14" s="25" t="s">
        <v>50</v>
      </c>
    </row>
    <row r="15" spans="1:23" s="14" customFormat="1" ht="50.25" customHeight="1" x14ac:dyDescent="0.25">
      <c r="A15" s="23">
        <v>9</v>
      </c>
      <c r="B15" s="33" t="s">
        <v>32</v>
      </c>
      <c r="C15" s="24" t="s">
        <v>21</v>
      </c>
      <c r="D15" s="41">
        <v>1</v>
      </c>
      <c r="E15" s="34">
        <f t="shared" si="0"/>
        <v>98333.333333333343</v>
      </c>
      <c r="F15" s="35">
        <f t="shared" si="1"/>
        <v>19666.666666666657</v>
      </c>
      <c r="G15" s="34">
        <v>118000</v>
      </c>
      <c r="H15" s="35">
        <f t="shared" si="2"/>
        <v>118000</v>
      </c>
      <c r="I15" s="25" t="s">
        <v>41</v>
      </c>
      <c r="J15" s="25" t="s">
        <v>50</v>
      </c>
    </row>
    <row r="16" spans="1:23" s="14" customFormat="1" ht="50.25" customHeight="1" x14ac:dyDescent="0.25">
      <c r="A16" s="23">
        <v>10</v>
      </c>
      <c r="B16" s="33" t="s">
        <v>33</v>
      </c>
      <c r="C16" s="24" t="s">
        <v>51</v>
      </c>
      <c r="D16" s="41">
        <v>1</v>
      </c>
      <c r="E16" s="34">
        <f t="shared" si="0"/>
        <v>981666.66666666674</v>
      </c>
      <c r="F16" s="35">
        <f t="shared" si="1"/>
        <v>196333.33333333326</v>
      </c>
      <c r="G16" s="34">
        <v>1178000</v>
      </c>
      <c r="H16" s="35">
        <f t="shared" si="2"/>
        <v>1178000</v>
      </c>
      <c r="I16" s="25" t="s">
        <v>42</v>
      </c>
      <c r="J16" s="25" t="s">
        <v>50</v>
      </c>
    </row>
    <row r="17" spans="1:11" s="14" customFormat="1" ht="50.25" customHeight="1" x14ac:dyDescent="0.25">
      <c r="A17" s="23">
        <v>11</v>
      </c>
      <c r="B17" s="33" t="s">
        <v>34</v>
      </c>
      <c r="C17" s="24" t="s">
        <v>51</v>
      </c>
      <c r="D17" s="41">
        <v>1</v>
      </c>
      <c r="E17" s="34">
        <f t="shared" si="0"/>
        <v>797500</v>
      </c>
      <c r="F17" s="35">
        <f t="shared" si="1"/>
        <v>159500</v>
      </c>
      <c r="G17" s="34">
        <v>957000</v>
      </c>
      <c r="H17" s="35">
        <f t="shared" si="2"/>
        <v>957000</v>
      </c>
      <c r="I17" s="25" t="s">
        <v>45</v>
      </c>
      <c r="J17" s="25" t="s">
        <v>50</v>
      </c>
    </row>
    <row r="18" spans="1:11" s="14" customFormat="1" ht="50.25" customHeight="1" x14ac:dyDescent="0.25">
      <c r="A18" s="23">
        <v>12</v>
      </c>
      <c r="B18" s="33" t="s">
        <v>35</v>
      </c>
      <c r="C18" s="24" t="s">
        <v>51</v>
      </c>
      <c r="D18" s="41">
        <v>1</v>
      </c>
      <c r="E18" s="34">
        <f t="shared" si="0"/>
        <v>981666.66666666674</v>
      </c>
      <c r="F18" s="35">
        <f t="shared" si="1"/>
        <v>196333.33333333326</v>
      </c>
      <c r="G18" s="34">
        <v>1178000</v>
      </c>
      <c r="H18" s="35">
        <f t="shared" si="2"/>
        <v>1178000</v>
      </c>
      <c r="I18" s="25" t="s">
        <v>42</v>
      </c>
      <c r="J18" s="25" t="s">
        <v>50</v>
      </c>
    </row>
    <row r="19" spans="1:11" s="14" customFormat="1" ht="50.25" customHeight="1" x14ac:dyDescent="0.25">
      <c r="A19" s="23">
        <v>13</v>
      </c>
      <c r="B19" s="33" t="s">
        <v>36</v>
      </c>
      <c r="C19" s="24" t="s">
        <v>51</v>
      </c>
      <c r="D19" s="41">
        <v>1</v>
      </c>
      <c r="E19" s="34">
        <f t="shared" si="0"/>
        <v>981666.66666666674</v>
      </c>
      <c r="F19" s="35">
        <f t="shared" si="1"/>
        <v>196333.33333333326</v>
      </c>
      <c r="G19" s="34">
        <v>1178000</v>
      </c>
      <c r="H19" s="35">
        <f t="shared" si="2"/>
        <v>1178000</v>
      </c>
      <c r="I19" s="25" t="s">
        <v>42</v>
      </c>
      <c r="J19" s="25" t="s">
        <v>50</v>
      </c>
    </row>
    <row r="20" spans="1:11" s="14" customFormat="1" ht="50.25" customHeight="1" x14ac:dyDescent="0.25">
      <c r="A20" s="23">
        <v>14</v>
      </c>
      <c r="B20" s="33" t="s">
        <v>38</v>
      </c>
      <c r="C20" s="24" t="s">
        <v>37</v>
      </c>
      <c r="D20" s="41">
        <v>1</v>
      </c>
      <c r="E20" s="34">
        <f t="shared" si="0"/>
        <v>981666.66666666674</v>
      </c>
      <c r="F20" s="35">
        <f t="shared" si="1"/>
        <v>196333.33333333326</v>
      </c>
      <c r="G20" s="34">
        <v>1178000</v>
      </c>
      <c r="H20" s="35">
        <f t="shared" si="2"/>
        <v>1178000</v>
      </c>
      <c r="I20" s="25" t="s">
        <v>42</v>
      </c>
      <c r="J20" s="25" t="s">
        <v>50</v>
      </c>
    </row>
    <row r="21" spans="1:11" s="14" customFormat="1" ht="50.25" customHeight="1" x14ac:dyDescent="0.25">
      <c r="A21" s="23">
        <v>15</v>
      </c>
      <c r="B21" s="33" t="s">
        <v>39</v>
      </c>
      <c r="C21" s="24" t="s">
        <v>40</v>
      </c>
      <c r="D21" s="41">
        <v>1</v>
      </c>
      <c r="E21" s="34">
        <f t="shared" si="0"/>
        <v>37500</v>
      </c>
      <c r="F21" s="35">
        <f t="shared" si="1"/>
        <v>7500</v>
      </c>
      <c r="G21" s="34">
        <v>45000</v>
      </c>
      <c r="H21" s="35">
        <f t="shared" si="2"/>
        <v>45000</v>
      </c>
      <c r="I21" s="24" t="s">
        <v>46</v>
      </c>
      <c r="J21" s="25" t="s">
        <v>50</v>
      </c>
    </row>
    <row r="22" spans="1:11" s="12" customFormat="1" x14ac:dyDescent="0.25">
      <c r="A22" s="47" t="s">
        <v>0</v>
      </c>
      <c r="B22" s="48"/>
      <c r="C22" s="49"/>
      <c r="D22" s="39">
        <f>SUM(D7:D21)</f>
        <v>15</v>
      </c>
      <c r="E22" s="42">
        <f>SUM(E7:E21)</f>
        <v>11961666.666666666</v>
      </c>
      <c r="F22" s="42">
        <f>SUM(F7:F21)</f>
        <v>2392333.333333333</v>
      </c>
      <c r="G22" s="42">
        <f>SUM(G7:G21)</f>
        <v>14354000</v>
      </c>
      <c r="H22" s="42">
        <f>SUM(H7:H21)</f>
        <v>14354000</v>
      </c>
      <c r="I22" s="26"/>
      <c r="J22" s="26"/>
    </row>
    <row r="25" spans="1:11" s="9" customFormat="1" ht="18.75" x14ac:dyDescent="0.3">
      <c r="A25" s="45" t="s">
        <v>2</v>
      </c>
      <c r="B25" s="45"/>
      <c r="C25" s="45"/>
      <c r="D25" s="45"/>
      <c r="E25" s="45"/>
      <c r="F25" s="45"/>
      <c r="G25" s="45"/>
      <c r="H25" s="45"/>
      <c r="I25" s="45"/>
    </row>
    <row r="26" spans="1:11" s="9" customFormat="1" ht="18.75" x14ac:dyDescent="0.3">
      <c r="A26" s="6"/>
      <c r="B26" s="13"/>
      <c r="C26" s="13"/>
      <c r="D26" s="13"/>
      <c r="G26" s="13"/>
      <c r="H26" s="13"/>
    </row>
    <row r="27" spans="1:11" s="9" customFormat="1" ht="18.75" x14ac:dyDescent="0.3">
      <c r="A27" s="6"/>
      <c r="B27" s="45" t="s">
        <v>3</v>
      </c>
      <c r="C27" s="45"/>
      <c r="D27" s="37"/>
      <c r="G27" s="45" t="s">
        <v>6</v>
      </c>
      <c r="H27" s="45"/>
      <c r="I27" s="45"/>
    </row>
    <row r="29" spans="1:11" s="21" customFormat="1" ht="18.75" customHeight="1" x14ac:dyDescent="0.3">
      <c r="A29" s="20"/>
      <c r="B29" s="50" t="s">
        <v>18</v>
      </c>
      <c r="C29" s="50"/>
      <c r="D29" s="40"/>
      <c r="E29" s="16"/>
      <c r="F29" s="17"/>
      <c r="G29" s="51" t="s">
        <v>8</v>
      </c>
      <c r="H29" s="51"/>
      <c r="I29" s="51"/>
      <c r="J29" s="27"/>
      <c r="K29" s="29"/>
    </row>
    <row r="30" spans="1:11" s="18" customFormat="1" ht="20.25" customHeight="1" x14ac:dyDescent="0.25">
      <c r="B30" s="44" t="s">
        <v>19</v>
      </c>
      <c r="C30" s="44"/>
      <c r="D30" s="36"/>
      <c r="F30" s="17"/>
      <c r="G30" s="51" t="s">
        <v>9</v>
      </c>
      <c r="H30" s="51"/>
      <c r="I30" s="51"/>
      <c r="J30" s="28"/>
      <c r="K30" s="22"/>
    </row>
    <row r="31" spans="1:11" s="18" customFormat="1" ht="18.75" x14ac:dyDescent="0.25">
      <c r="B31" s="19"/>
      <c r="J31" s="28"/>
      <c r="K31" s="22"/>
    </row>
    <row r="32" spans="1:11" s="18" customFormat="1" ht="15.75" customHeight="1" x14ac:dyDescent="0.25">
      <c r="B32" s="19"/>
      <c r="J32" s="28"/>
      <c r="K32" s="22"/>
    </row>
    <row r="33" spans="1:11" s="18" customFormat="1" ht="78.75" customHeight="1" x14ac:dyDescent="0.25">
      <c r="B33" s="44" t="s">
        <v>13</v>
      </c>
      <c r="C33" s="44"/>
      <c r="D33" s="36"/>
      <c r="G33" s="18" t="s">
        <v>7</v>
      </c>
      <c r="I33" s="44" t="s">
        <v>10</v>
      </c>
      <c r="J33" s="44"/>
      <c r="K33" s="44"/>
    </row>
    <row r="34" spans="1:11" s="1" customFormat="1" x14ac:dyDescent="0.25">
      <c r="A34" s="2"/>
      <c r="B34" s="3"/>
      <c r="J34" s="15"/>
      <c r="K34" s="4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33:C33"/>
    <mergeCell ref="B27:C27"/>
    <mergeCell ref="G27:I27"/>
    <mergeCell ref="A3:I3"/>
    <mergeCell ref="A22:C22"/>
    <mergeCell ref="A25:I25"/>
    <mergeCell ref="B29:C29"/>
    <mergeCell ref="G29:I29"/>
    <mergeCell ref="B30:C30"/>
    <mergeCell ref="G30:I30"/>
    <mergeCell ref="I33:K33"/>
  </mergeCells>
  <phoneticPr fontId="0" type="noConversion"/>
  <pageMargins left="0.43" right="0.16" top="0.2" bottom="0.19" header="0.16" footer="0.16"/>
  <pageSetup paperSize="9" scale="58" fitToHeight="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 движ им-во</vt:lpstr>
      <vt:lpstr>'Приложение 1  движ им-во'!Область_печати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Баруткин Вадим Анатольевич</cp:lastModifiedBy>
  <cp:lastPrinted>2024-01-15T11:09:32Z</cp:lastPrinted>
  <dcterms:created xsi:type="dcterms:W3CDTF">2010-08-26T13:12:24Z</dcterms:created>
  <dcterms:modified xsi:type="dcterms:W3CDTF">2024-11-02T10:08:09Z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